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 activeTab="2"/>
  </bookViews>
  <sheets>
    <sheet name="ΣΙΣΜΑΝΟΓΛΕΙΟ" sheetId="3" r:id="rId1"/>
    <sheet name="Α. ΦΛΕΜΙΓΚ" sheetId="9" r:id="rId2"/>
    <sheet name="ΠΑΙΔΩΝ ΠΕΝΤΕΛΗΣ" sheetId="10" r:id="rId3"/>
  </sheets>
  <definedNames>
    <definedName name="_xlnm.Print_Area" localSheetId="0">ΣΙΣΜΑΝΟΓΛΕΙΟ!$A$1:$E$56</definedName>
  </definedNames>
  <calcPr calcId="152511"/>
</workbook>
</file>

<file path=xl/calcChain.xml><?xml version="1.0" encoding="utf-8"?>
<calcChain xmlns="http://schemas.openxmlformats.org/spreadsheetml/2006/main">
  <c r="E47" i="10" l="1"/>
  <c r="D47" i="10"/>
  <c r="E33" i="10"/>
  <c r="D33" i="10"/>
  <c r="E32" i="10"/>
  <c r="D32" i="10"/>
  <c r="E31" i="10"/>
  <c r="D31" i="10"/>
  <c r="E30" i="10"/>
  <c r="D30" i="10"/>
  <c r="E29" i="10"/>
  <c r="D29" i="10"/>
  <c r="E28" i="10"/>
  <c r="D28" i="10"/>
  <c r="E27" i="10"/>
  <c r="D27" i="10"/>
  <c r="E26" i="10"/>
  <c r="D26" i="10"/>
  <c r="E25" i="10"/>
  <c r="D25" i="10"/>
  <c r="E24" i="10"/>
  <c r="D24" i="10"/>
  <c r="E23" i="10"/>
  <c r="D23" i="10"/>
  <c r="E22" i="10"/>
  <c r="D22" i="10"/>
  <c r="E21" i="10"/>
  <c r="D21" i="10"/>
  <c r="E20" i="10"/>
  <c r="D20" i="10"/>
  <c r="E19" i="10"/>
  <c r="D19" i="10"/>
  <c r="E18" i="10"/>
  <c r="D18" i="10"/>
  <c r="E17" i="10"/>
  <c r="D17" i="10"/>
  <c r="E16" i="10"/>
  <c r="D16" i="10"/>
  <c r="E15" i="10"/>
  <c r="D15" i="10"/>
  <c r="E14" i="10"/>
  <c r="D14" i="10"/>
  <c r="E13" i="10"/>
  <c r="D13" i="10"/>
  <c r="E12" i="10"/>
  <c r="D12" i="10"/>
  <c r="E11" i="10"/>
  <c r="D11" i="10"/>
  <c r="E10" i="10"/>
  <c r="D10" i="10"/>
  <c r="E9" i="10"/>
  <c r="D9" i="10"/>
  <c r="E8" i="10"/>
  <c r="D8" i="10"/>
  <c r="E7" i="10"/>
  <c r="D7" i="10"/>
  <c r="E6" i="10"/>
  <c r="D6" i="10"/>
  <c r="E5" i="10"/>
  <c r="D5" i="10"/>
  <c r="D35" i="10" s="1"/>
  <c r="D36" i="10" s="1"/>
  <c r="D37" i="10" s="1"/>
  <c r="E47" i="9"/>
  <c r="D47" i="9"/>
  <c r="E33" i="9"/>
  <c r="D33" i="9"/>
  <c r="E32" i="9"/>
  <c r="D32" i="9"/>
  <c r="E31" i="9"/>
  <c r="D31" i="9"/>
  <c r="E30" i="9"/>
  <c r="D30" i="9"/>
  <c r="E29" i="9"/>
  <c r="D29" i="9"/>
  <c r="E28" i="9"/>
  <c r="D28" i="9"/>
  <c r="E27" i="9"/>
  <c r="D27" i="9"/>
  <c r="E26" i="9"/>
  <c r="D26" i="9"/>
  <c r="E25" i="9"/>
  <c r="D25" i="9"/>
  <c r="E24" i="9"/>
  <c r="D24" i="9"/>
  <c r="E23" i="9"/>
  <c r="D23" i="9"/>
  <c r="E22" i="9"/>
  <c r="D22" i="9"/>
  <c r="E21" i="9"/>
  <c r="D21" i="9"/>
  <c r="E20" i="9"/>
  <c r="D20" i="9"/>
  <c r="E19" i="9"/>
  <c r="D19" i="9"/>
  <c r="E18" i="9"/>
  <c r="D18" i="9"/>
  <c r="E17" i="9"/>
  <c r="D17" i="9"/>
  <c r="E16" i="9"/>
  <c r="D16" i="9"/>
  <c r="E15" i="9"/>
  <c r="D15" i="9"/>
  <c r="E14" i="9"/>
  <c r="D14" i="9"/>
  <c r="E13" i="9"/>
  <c r="D13" i="9"/>
  <c r="E12" i="9"/>
  <c r="D12" i="9"/>
  <c r="E11" i="9"/>
  <c r="D11" i="9"/>
  <c r="E10" i="9"/>
  <c r="D10" i="9"/>
  <c r="E9" i="9"/>
  <c r="D9" i="9"/>
  <c r="E8" i="9"/>
  <c r="D8" i="9"/>
  <c r="E7" i="9"/>
  <c r="D7" i="9"/>
  <c r="E6" i="9"/>
  <c r="D6" i="9"/>
  <c r="E5" i="9"/>
  <c r="E35" i="9" s="1"/>
  <c r="E36" i="9" s="1"/>
  <c r="E37" i="9" s="1"/>
  <c r="D5" i="9"/>
  <c r="D35" i="9" s="1"/>
  <c r="D36" i="9" s="1"/>
  <c r="D37" i="9" s="1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5" i="3"/>
  <c r="E41" i="3"/>
  <c r="D41" i="3"/>
  <c r="E52" i="3"/>
  <c r="D52" i="3"/>
  <c r="E35" i="3"/>
  <c r="E36" i="3" s="1"/>
  <c r="E37" i="3" s="1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5" i="3"/>
  <c r="D35" i="3" s="1"/>
  <c r="D36" i="3" s="1"/>
  <c r="D37" i="3" s="1"/>
  <c r="E35" i="10" l="1"/>
  <c r="E36" i="10" s="1"/>
  <c r="E37" i="10" s="1"/>
</calcChain>
</file>

<file path=xl/sharedStrings.xml><?xml version="1.0" encoding="utf-8"?>
<sst xmlns="http://schemas.openxmlformats.org/spreadsheetml/2006/main" count="151" uniqueCount="60">
  <si>
    <t>ΟΥΡΙΚΟ ΟΞΥ</t>
  </si>
  <si>
    <t>ΣΙΣΜΑΝΟΓΛΕΙΟ</t>
  </si>
  <si>
    <t>ΦΛΕΜΙΓΚ</t>
  </si>
  <si>
    <t>α-ΑΜΥΛΑΣΗ</t>
  </si>
  <si>
    <t>ΨΕΥΔΟΧΟΛΙΝΕΣΤΕΡΑΣΗ</t>
  </si>
  <si>
    <t>γ-ΓΛΟΥΤΑΜΥΛΟΤΡΑΝΣΦΕΡΑΣΗ</t>
  </si>
  <si>
    <t>ΑΛΒΟΥΜΙΝΗ</t>
  </si>
  <si>
    <t>ΟΥΡΙΑ</t>
  </si>
  <si>
    <t>ΧΟΛΗΣΤΕΡΟΛΗ</t>
  </si>
  <si>
    <t>ΚΡΕΑΤΙΝΙΝΗ</t>
  </si>
  <si>
    <t>ΓΛΥΚΟΖΗ</t>
  </si>
  <si>
    <t>HDL-ΧΟΛΗΣΤΕΡΟΛΗ</t>
  </si>
  <si>
    <t>ΣΙΔΗΡΟΣ</t>
  </si>
  <si>
    <t>ΤΡΙΓΛΥΚΕΡΙΔΙΑ</t>
  </si>
  <si>
    <r>
      <rPr>
        <b/>
        <sz val="10"/>
        <color rgb="FF000000"/>
        <rFont val="Calibri"/>
        <family val="3"/>
        <charset val="134"/>
      </rPr>
      <t>ΕΤΗΣΙΟΣ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b/>
        <sz val="10"/>
        <color rgb="FF000000"/>
        <rFont val="Calibri"/>
        <family val="3"/>
        <charset val="134"/>
      </rPr>
      <t>ΑΡΙΘΜΟΣ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b/>
        <sz val="10"/>
        <color rgb="FF000000"/>
        <rFont val="Calibri"/>
        <family val="3"/>
        <charset val="134"/>
      </rPr>
      <t>TEST</t>
    </r>
  </si>
  <si>
    <r>
      <t>ΑΜΙΝΟΤΡΑΝΣΦΕΡΑΣΗ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ΑΛΑΝΙΝΗΣ</t>
    </r>
  </si>
  <si>
    <r>
      <t>ΑΛΚΑΛΙΚΗ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ΦΩΣΦΑΤΑΣΗ</t>
    </r>
  </si>
  <si>
    <r>
      <t>ΑΣΠΑΡΤΙΚΗ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ΑΜΙΝΟΤΡΑΝΣΦΕΡΑΣΗ</t>
    </r>
  </si>
  <si>
    <r>
      <t>ΚΡΕΑΤΙΝΙΚΗ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ΚΙΝΑΣΗ</t>
    </r>
  </si>
  <si>
    <r>
      <t>ΚΡΕΑΤΙΝΙΚΗ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ΚΙΝΑΣΗ-ΜΒ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(ΕΝΕΡΓΟΤΗΤΑ)</t>
    </r>
  </si>
  <si>
    <r>
      <t>ΓΑΛΑΚΤΙΚΗ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ΑΦΥΔΡΟΓΟΝΑΣΗ</t>
    </r>
  </si>
  <si>
    <r>
      <t>ΟΛΙΚΗ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ΧΟΛΕΡΥΘΡΙΝΗ</t>
    </r>
  </si>
  <si>
    <r>
      <t>ΑΜΕΣΗ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ΧΟΛΕΡΥΘΡΙΝΗ</t>
    </r>
  </si>
  <si>
    <r>
      <t>ΓΛΥΚΟΖΥΛΙΩΜΕΝΗ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ΑΙΜΟΣΦΑΙΡΙΝΗ</t>
    </r>
  </si>
  <si>
    <r>
      <t>ΟΛΙΚΗ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ΣΙΔΗΡΟΔΕΣΜΕΥΤΙΚΗ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ΙΚΑΝΟΤΗΤΑ</t>
    </r>
  </si>
  <si>
    <r>
      <t>ΓΑΛΑΚΤΚΟ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ΟΞΥ</t>
    </r>
  </si>
  <si>
    <r>
      <t>LDL-ΧΟΛΗΣΤΕΡΟΛΗ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(ΥΠΟΛΟΓΙΣΤΙΚΑ)</t>
    </r>
  </si>
  <si>
    <r>
      <t>ΟΛΙΚΑ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ΛΕΥΚΩΜΑΤΑ</t>
    </r>
  </si>
  <si>
    <t>ΠΑΙΔΩΝ ΠΕΝΤΕΛΗΣ</t>
  </si>
  <si>
    <r>
      <rPr>
        <b/>
        <i/>
        <sz val="10"/>
        <color rgb="FF000000"/>
        <rFont val="Calibri"/>
        <family val="3"/>
        <charset val="134"/>
      </rPr>
      <t>ΕΞΕΤΑΣΕΙΣ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b/>
        <i/>
        <sz val="10"/>
        <color rgb="FF000000"/>
        <rFont val="Calibri"/>
        <family val="3"/>
        <charset val="134"/>
      </rPr>
      <t>ΚΛΙΝΙΚΗΣ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b/>
        <i/>
        <sz val="10"/>
        <color rgb="FF000000"/>
        <rFont val="Calibri"/>
        <family val="3"/>
        <charset val="134"/>
      </rPr>
      <t>ΧΗΜΕΙΑΣ</t>
    </r>
  </si>
  <si>
    <t>ΑΜΜΩΝΙΑ</t>
  </si>
  <si>
    <t>ΑΣΒΕΣΤΙΟ</t>
  </si>
  <si>
    <t>ΜΑΓΝΗΣΙΟ</t>
  </si>
  <si>
    <r>
      <t>ΑΝΟΡΓΑΝΟΣ</t>
    </r>
    <r>
      <rPr>
        <sz val="10"/>
        <color theme="1"/>
        <rFont val="Calibri"/>
        <family val="3"/>
        <charset val="134"/>
        <scheme val="minor"/>
      </rPr>
      <t xml:space="preserve"> </t>
    </r>
    <r>
      <rPr>
        <sz val="10"/>
        <color rgb="FF000000"/>
        <rFont val="Calibri"/>
        <family val="3"/>
        <charset val="134"/>
      </rPr>
      <t>ΦΩΣΦΟΡΟΣ</t>
    </r>
  </si>
  <si>
    <t>365 ημέρες</t>
  </si>
  <si>
    <t>Εξετάσεις ανά ημέρα</t>
  </si>
  <si>
    <t>ΗΜΕΡΙΣΙΟΣ ΑΡΙΘΜΟΣ ΕΞΕΤΑΣΕΩΝ</t>
  </si>
  <si>
    <t>ΜΕΓΙΣΤΟΣ ΗΜΕΡΙΣΙΟΣ ΑΡΙΘΜΟΣ ΔΕΙΓΜΑΤΩΝ</t>
  </si>
  <si>
    <t>ΜΕΓ. ΗΜ. ΑΡΙΘ. ΔΕΙΓΜ. ΠΡΩΙΝΟΥ ΩΡΑΡΙΟΥ</t>
  </si>
  <si>
    <t>ΜΕΓ. ΗΜ. ΑΡΙΘ. ΕΞΕΤΑΣ. ΠΡΩΙΝΟΥ ΩΡΑΡΙΟΥ</t>
  </si>
  <si>
    <t>ΤΙ TΑΧΥΤΗΤΑ ΠΡΕΠΕΙ ΝΑ ΕΧΕΙ ΤΟ ΣΥΣΤΗΜΑ ;</t>
  </si>
  <si>
    <t>&gt; 700</t>
  </si>
  <si>
    <t xml:space="preserve">&gt; 350 </t>
  </si>
  <si>
    <t>&gt; 500</t>
  </si>
  <si>
    <t xml:space="preserve">1Η ΕΠΙΛΟΓΗ </t>
  </si>
  <si>
    <t>ΑΝΑΛΥΤΗΣ 700 t/h</t>
  </si>
  <si>
    <t>ΑΝΑΛΥΤΗΣ 350 t/h</t>
  </si>
  <si>
    <t>ΑΝΑΛΥΤΗΣ 1000 t/h</t>
  </si>
  <si>
    <t>ΑΝΑΛΥΤΗΣ 500 t/h</t>
  </si>
  <si>
    <t xml:space="preserve">2Η ΕΠΙΛΟΓΗ </t>
  </si>
  <si>
    <t>ΕΝΑΛΛΑΚΤΙΚΑ 2 ΣΥΣΤΗΜΑΤΑ ΜΕ ΣΥΝΟΛΙΚΗ ΤΑΧΥΤΗΤΑ  ΤΗΝ ΑΘΡΟΙΣΗ ΣΥΝ 15%</t>
  </si>
  <si>
    <t>ΑΝΑΛΥΤΗΣ 600 t/h</t>
  </si>
  <si>
    <t>270 ημέρες</t>
  </si>
  <si>
    <t>ΑΝΑΛΥΤΗΣ 800-900 t/h</t>
  </si>
  <si>
    <t>&gt; 200</t>
  </si>
  <si>
    <t>&gt;100</t>
  </si>
  <si>
    <t>ΟΛΟΚΛΗΡΩΣΗ  ΕΞΕΤΑΣΕΩΝ ΕΝΤΟΣ 4ΩΡΟΥ</t>
  </si>
  <si>
    <t>ΟΛΟκΛΗΡΩΣΗ  ΕΞΕΤΑΣΕΩΝ ΕΝΤΟΣ 4ΩΡΟΥ</t>
  </si>
  <si>
    <t>ΑΝΑΛΥΤΗΣ 100 t/h</t>
  </si>
  <si>
    <t>ΑΝΑΛΥΤΗΣ 200 t/h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</si>
</sst>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34"/>
      <scheme val="minor"/>
    </font>
    <font>
      <sz val="10"/>
      <color rgb="FF000000"/>
      <name val="Calibri"/>
      <family val="3"/>
      <charset val="134"/>
    </font>
    <font>
      <b/>
      <sz val="10"/>
      <color rgb="FF000000"/>
      <name val="Calibri"/>
      <family val="3"/>
      <charset val="134"/>
    </font>
    <font>
      <sz val="10"/>
      <color theme="1"/>
      <name val="Calibri"/>
      <family val="3"/>
      <charset val="134"/>
      <scheme val="minor"/>
    </font>
    <font>
      <b/>
      <i/>
      <sz val="10"/>
      <color rgb="FF000000"/>
      <name val="Calibri"/>
      <family val="3"/>
      <charset val="134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3" fontId="3" fillId="0" borderId="0" xfId="0" applyNumberFormat="1" applyFont="1" applyAlignment="1">
      <alignment horizontal="left" vertical="top"/>
    </xf>
    <xf numFmtId="0" fontId="3" fillId="12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1" fillId="6" borderId="4" xfId="0" applyNumberFormat="1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/>
    </xf>
    <xf numFmtId="3" fontId="1" fillId="4" borderId="4" xfId="0" applyNumberFormat="1" applyFont="1" applyFill="1" applyBorder="1" applyAlignment="1">
      <alignment horizontal="left" vertical="top"/>
    </xf>
    <xf numFmtId="3" fontId="1" fillId="2" borderId="4" xfId="0" applyNumberFormat="1" applyFont="1" applyFill="1" applyBorder="1" applyAlignment="1">
      <alignment horizontal="left" vertical="top"/>
    </xf>
    <xf numFmtId="3" fontId="3" fillId="0" borderId="4" xfId="0" applyNumberFormat="1" applyFont="1" applyBorder="1" applyAlignment="1">
      <alignment horizontal="left" vertical="top"/>
    </xf>
    <xf numFmtId="0" fontId="1" fillId="8" borderId="4" xfId="0" applyFont="1" applyFill="1" applyBorder="1" applyAlignment="1">
      <alignment horizontal="left" vertical="top"/>
    </xf>
    <xf numFmtId="3" fontId="1" fillId="9" borderId="4" xfId="0" applyNumberFormat="1" applyFont="1" applyFill="1" applyBorder="1" applyAlignment="1">
      <alignment horizontal="left" vertical="top"/>
    </xf>
    <xf numFmtId="3" fontId="1" fillId="10" borderId="4" xfId="0" applyNumberFormat="1" applyFont="1" applyFill="1" applyBorder="1" applyAlignment="1">
      <alignment horizontal="left" vertical="top"/>
    </xf>
    <xf numFmtId="0" fontId="1" fillId="9" borderId="4" xfId="0" applyFont="1" applyFill="1" applyBorder="1" applyAlignment="1">
      <alignment horizontal="left" vertical="top"/>
    </xf>
    <xf numFmtId="0" fontId="1" fillId="9" borderId="3" xfId="0" applyFont="1" applyFill="1" applyBorder="1" applyAlignment="1">
      <alignment horizontal="left" vertical="top"/>
    </xf>
    <xf numFmtId="3" fontId="1" fillId="10" borderId="3" xfId="0" applyNumberFormat="1" applyFont="1" applyFill="1" applyBorder="1" applyAlignment="1">
      <alignment horizontal="left" vertical="top"/>
    </xf>
    <xf numFmtId="3" fontId="1" fillId="6" borderId="3" xfId="0" applyNumberFormat="1" applyFont="1" applyFill="1" applyBorder="1" applyAlignment="1">
      <alignment horizontal="left" vertical="top"/>
    </xf>
    <xf numFmtId="3" fontId="1" fillId="0" borderId="4" xfId="0" applyNumberFormat="1" applyFont="1" applyFill="1" applyBorder="1" applyAlignment="1">
      <alignment horizontal="left" vertical="top"/>
    </xf>
    <xf numFmtId="3" fontId="1" fillId="11" borderId="4" xfId="0" applyNumberFormat="1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3" fontId="1" fillId="7" borderId="4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7"/>
  <sheetViews>
    <sheetView view="pageBreakPreview" topLeftCell="A4" zoomScale="60" zoomScaleNormal="106" workbookViewId="0">
      <selection activeCell="I61" sqref="I61"/>
    </sheetView>
  </sheetViews>
  <sheetFormatPr defaultColWidth="9" defaultRowHeight="12.75"/>
  <cols>
    <col min="1" max="1" width="9" style="2"/>
    <col min="2" max="2" width="37.140625" style="2" customWidth="1"/>
    <col min="3" max="3" width="14.7109375" style="2" customWidth="1"/>
    <col min="4" max="4" width="17.140625" style="2" customWidth="1"/>
    <col min="5" max="5" width="20" style="2" customWidth="1"/>
    <col min="6" max="6" width="9" style="2" customWidth="1"/>
    <col min="7" max="16384" width="9" style="2"/>
  </cols>
  <sheetData>
    <row r="1" spans="2:5">
      <c r="B1" s="1"/>
      <c r="C1" s="1"/>
      <c r="D1" s="1"/>
      <c r="E1" s="1"/>
    </row>
    <row r="2" spans="2:5">
      <c r="B2" s="1"/>
      <c r="C2" s="3" t="s">
        <v>1</v>
      </c>
      <c r="D2" s="3"/>
      <c r="E2" s="3"/>
    </row>
    <row r="3" spans="2:5" ht="15">
      <c r="B3" s="15"/>
      <c r="C3" s="15"/>
      <c r="D3" s="16" t="s">
        <v>35</v>
      </c>
      <c r="E3" s="17"/>
    </row>
    <row r="4" spans="2:5">
      <c r="B4" s="15" t="s">
        <v>29</v>
      </c>
      <c r="C4" s="15"/>
      <c r="D4" s="8" t="s">
        <v>34</v>
      </c>
      <c r="E4" s="15" t="s">
        <v>52</v>
      </c>
    </row>
    <row r="5" spans="2:5">
      <c r="B5" s="15" t="s">
        <v>15</v>
      </c>
      <c r="C5" s="18">
        <v>85000</v>
      </c>
      <c r="D5" s="18">
        <f>C5/365</f>
        <v>232.87671232876713</v>
      </c>
      <c r="E5" s="18">
        <f>C5/270</f>
        <v>314.81481481481484</v>
      </c>
    </row>
    <row r="6" spans="2:5">
      <c r="B6" s="15" t="s">
        <v>16</v>
      </c>
      <c r="C6" s="18">
        <v>77000</v>
      </c>
      <c r="D6" s="18">
        <f t="shared" ref="D6:D33" si="0">C6/365</f>
        <v>210.95890410958904</v>
      </c>
      <c r="E6" s="18">
        <f t="shared" ref="E6:E33" si="1">C6/270</f>
        <v>285.18518518518516</v>
      </c>
    </row>
    <row r="7" spans="2:5">
      <c r="B7" s="19" t="s">
        <v>3</v>
      </c>
      <c r="C7" s="18">
        <v>30000</v>
      </c>
      <c r="D7" s="18">
        <f t="shared" si="0"/>
        <v>82.191780821917803</v>
      </c>
      <c r="E7" s="18">
        <f t="shared" si="1"/>
        <v>111.11111111111111</v>
      </c>
    </row>
    <row r="8" spans="2:5">
      <c r="B8" s="15" t="s">
        <v>17</v>
      </c>
      <c r="C8" s="18">
        <v>85000</v>
      </c>
      <c r="D8" s="18">
        <f t="shared" si="0"/>
        <v>232.87671232876713</v>
      </c>
      <c r="E8" s="18">
        <f t="shared" si="1"/>
        <v>314.81481481481484</v>
      </c>
    </row>
    <row r="9" spans="2:5">
      <c r="B9" s="19" t="s">
        <v>4</v>
      </c>
      <c r="C9" s="20">
        <v>300</v>
      </c>
      <c r="D9" s="18">
        <f t="shared" si="0"/>
        <v>0.82191780821917804</v>
      </c>
      <c r="E9" s="18">
        <f t="shared" si="1"/>
        <v>1.1111111111111112</v>
      </c>
    </row>
    <row r="10" spans="2:5">
      <c r="B10" s="15" t="s">
        <v>18</v>
      </c>
      <c r="C10" s="18">
        <v>68000</v>
      </c>
      <c r="D10" s="18">
        <f t="shared" si="0"/>
        <v>186.30136986301369</v>
      </c>
      <c r="E10" s="18">
        <f t="shared" si="1"/>
        <v>251.85185185185185</v>
      </c>
    </row>
    <row r="11" spans="2:5">
      <c r="B11" s="15" t="s">
        <v>19</v>
      </c>
      <c r="C11" s="18">
        <v>50000</v>
      </c>
      <c r="D11" s="18">
        <f t="shared" si="0"/>
        <v>136.98630136986301</v>
      </c>
      <c r="E11" s="18">
        <f t="shared" si="1"/>
        <v>185.18518518518519</v>
      </c>
    </row>
    <row r="12" spans="2:5">
      <c r="B12" s="19" t="s">
        <v>5</v>
      </c>
      <c r="C12" s="18">
        <v>80000</v>
      </c>
      <c r="D12" s="18">
        <f t="shared" si="0"/>
        <v>219.17808219178082</v>
      </c>
      <c r="E12" s="18">
        <f t="shared" si="1"/>
        <v>296.2962962962963</v>
      </c>
    </row>
    <row r="13" spans="2:5">
      <c r="B13" s="15" t="s">
        <v>20</v>
      </c>
      <c r="C13" s="18">
        <v>75000</v>
      </c>
      <c r="D13" s="18">
        <f t="shared" si="0"/>
        <v>205.47945205479451</v>
      </c>
      <c r="E13" s="18">
        <f t="shared" si="1"/>
        <v>277.77777777777777</v>
      </c>
    </row>
    <row r="14" spans="2:5">
      <c r="B14" s="19" t="s">
        <v>6</v>
      </c>
      <c r="C14" s="18">
        <v>47000</v>
      </c>
      <c r="D14" s="18">
        <f t="shared" si="0"/>
        <v>128.76712328767124</v>
      </c>
      <c r="E14" s="18">
        <f t="shared" si="1"/>
        <v>174.07407407407408</v>
      </c>
    </row>
    <row r="15" spans="2:5">
      <c r="B15" s="15" t="s">
        <v>21</v>
      </c>
      <c r="C15" s="18">
        <v>70000</v>
      </c>
      <c r="D15" s="18">
        <f t="shared" si="0"/>
        <v>191.78082191780823</v>
      </c>
      <c r="E15" s="18">
        <f t="shared" si="1"/>
        <v>259.25925925925924</v>
      </c>
    </row>
    <row r="16" spans="2:5">
      <c r="B16" s="15" t="s">
        <v>22</v>
      </c>
      <c r="C16" s="18">
        <v>67000</v>
      </c>
      <c r="D16" s="18">
        <f t="shared" si="0"/>
        <v>183.56164383561645</v>
      </c>
      <c r="E16" s="18">
        <f t="shared" si="1"/>
        <v>248.14814814814815</v>
      </c>
    </row>
    <row r="17" spans="2:5">
      <c r="B17" s="19" t="s">
        <v>7</v>
      </c>
      <c r="C17" s="18">
        <v>90000</v>
      </c>
      <c r="D17" s="18">
        <f t="shared" si="0"/>
        <v>246.57534246575344</v>
      </c>
      <c r="E17" s="18">
        <f t="shared" si="1"/>
        <v>333.33333333333331</v>
      </c>
    </row>
    <row r="18" spans="2:5">
      <c r="B18" s="19" t="s">
        <v>8</v>
      </c>
      <c r="C18" s="18">
        <v>14000</v>
      </c>
      <c r="D18" s="18">
        <f t="shared" si="0"/>
        <v>38.356164383561641</v>
      </c>
      <c r="E18" s="18">
        <f t="shared" si="1"/>
        <v>51.851851851851855</v>
      </c>
    </row>
    <row r="19" spans="2:5">
      <c r="B19" s="19" t="s">
        <v>9</v>
      </c>
      <c r="C19" s="18">
        <v>95000</v>
      </c>
      <c r="D19" s="18">
        <f t="shared" si="0"/>
        <v>260.27397260273972</v>
      </c>
      <c r="E19" s="18">
        <f t="shared" si="1"/>
        <v>351.85185185185185</v>
      </c>
    </row>
    <row r="20" spans="2:5">
      <c r="B20" s="19" t="s">
        <v>10</v>
      </c>
      <c r="C20" s="18">
        <v>90000</v>
      </c>
      <c r="D20" s="18">
        <f t="shared" si="0"/>
        <v>246.57534246575344</v>
      </c>
      <c r="E20" s="18">
        <f t="shared" si="1"/>
        <v>333.33333333333331</v>
      </c>
    </row>
    <row r="21" spans="2:5">
      <c r="B21" s="15" t="s">
        <v>23</v>
      </c>
      <c r="C21" s="18">
        <v>3300</v>
      </c>
      <c r="D21" s="18">
        <f t="shared" si="0"/>
        <v>9.0410958904109595</v>
      </c>
      <c r="E21" s="18">
        <f t="shared" si="1"/>
        <v>12.222222222222221</v>
      </c>
    </row>
    <row r="22" spans="2:5">
      <c r="B22" s="19" t="s">
        <v>11</v>
      </c>
      <c r="C22" s="18">
        <v>15000</v>
      </c>
      <c r="D22" s="18">
        <f t="shared" si="0"/>
        <v>41.095890410958901</v>
      </c>
      <c r="E22" s="18">
        <f t="shared" si="1"/>
        <v>55.555555555555557</v>
      </c>
    </row>
    <row r="23" spans="2:5">
      <c r="B23" s="19" t="s">
        <v>12</v>
      </c>
      <c r="C23" s="18">
        <v>9000</v>
      </c>
      <c r="D23" s="18">
        <f t="shared" si="0"/>
        <v>24.657534246575342</v>
      </c>
      <c r="E23" s="18">
        <f t="shared" si="1"/>
        <v>33.333333333333336</v>
      </c>
    </row>
    <row r="24" spans="2:5">
      <c r="B24" s="15" t="s">
        <v>24</v>
      </c>
      <c r="C24" s="18">
        <v>5000</v>
      </c>
      <c r="D24" s="18">
        <f t="shared" si="0"/>
        <v>13.698630136986301</v>
      </c>
      <c r="E24" s="18">
        <f t="shared" si="1"/>
        <v>18.518518518518519</v>
      </c>
    </row>
    <row r="25" spans="2:5">
      <c r="B25" s="15" t="s">
        <v>25</v>
      </c>
      <c r="C25" s="21"/>
      <c r="D25" s="18">
        <f t="shared" si="0"/>
        <v>0</v>
      </c>
      <c r="E25" s="18">
        <f t="shared" si="1"/>
        <v>0</v>
      </c>
    </row>
    <row r="26" spans="2:5">
      <c r="B26" s="15" t="s">
        <v>26</v>
      </c>
      <c r="C26" s="21"/>
      <c r="D26" s="18">
        <f t="shared" si="0"/>
        <v>0</v>
      </c>
      <c r="E26" s="18">
        <f t="shared" si="1"/>
        <v>0</v>
      </c>
    </row>
    <row r="27" spans="2:5">
      <c r="B27" s="15" t="s">
        <v>27</v>
      </c>
      <c r="C27" s="18">
        <v>48000</v>
      </c>
      <c r="D27" s="18">
        <f t="shared" si="0"/>
        <v>131.50684931506851</v>
      </c>
      <c r="E27" s="18">
        <f t="shared" si="1"/>
        <v>177.77777777777777</v>
      </c>
    </row>
    <row r="28" spans="2:5">
      <c r="B28" s="19" t="s">
        <v>13</v>
      </c>
      <c r="C28" s="18">
        <v>15000</v>
      </c>
      <c r="D28" s="18">
        <f t="shared" si="0"/>
        <v>41.095890410958901</v>
      </c>
      <c r="E28" s="18">
        <f t="shared" si="1"/>
        <v>55.555555555555557</v>
      </c>
    </row>
    <row r="29" spans="2:5">
      <c r="B29" s="8" t="s">
        <v>0</v>
      </c>
      <c r="C29" s="22">
        <v>25000</v>
      </c>
      <c r="D29" s="18">
        <f t="shared" si="0"/>
        <v>68.493150684931507</v>
      </c>
      <c r="E29" s="18">
        <f t="shared" si="1"/>
        <v>92.592592592592595</v>
      </c>
    </row>
    <row r="30" spans="2:5" customFormat="1" ht="15">
      <c r="B30" s="23" t="s">
        <v>30</v>
      </c>
      <c r="C30" s="24"/>
      <c r="D30" s="18">
        <f t="shared" si="0"/>
        <v>0</v>
      </c>
      <c r="E30" s="18">
        <f t="shared" si="1"/>
        <v>0</v>
      </c>
    </row>
    <row r="31" spans="2:5" customFormat="1" ht="15">
      <c r="B31" s="23" t="s">
        <v>31</v>
      </c>
      <c r="C31" s="25">
        <v>50000</v>
      </c>
      <c r="D31" s="18">
        <f t="shared" si="0"/>
        <v>136.98630136986301</v>
      </c>
      <c r="E31" s="18">
        <f t="shared" si="1"/>
        <v>185.18518518518519</v>
      </c>
    </row>
    <row r="32" spans="2:5" customFormat="1" ht="15">
      <c r="B32" s="23" t="s">
        <v>32</v>
      </c>
      <c r="C32" s="25">
        <v>40000</v>
      </c>
      <c r="D32" s="18">
        <f t="shared" si="0"/>
        <v>109.58904109589041</v>
      </c>
      <c r="E32" s="18">
        <f t="shared" si="1"/>
        <v>148.14814814814815</v>
      </c>
    </row>
    <row r="33" spans="2:5" customFormat="1" ht="15">
      <c r="B33" s="26" t="s">
        <v>33</v>
      </c>
      <c r="C33" s="25">
        <v>39000</v>
      </c>
      <c r="D33" s="18">
        <f t="shared" si="0"/>
        <v>106.84931506849315</v>
      </c>
      <c r="E33" s="18">
        <f t="shared" si="1"/>
        <v>144.44444444444446</v>
      </c>
    </row>
    <row r="34" spans="2:5" customFormat="1" ht="15">
      <c r="B34" s="27"/>
      <c r="C34" s="28"/>
      <c r="D34" s="29"/>
      <c r="E34" s="29"/>
    </row>
    <row r="35" spans="2:5">
      <c r="B35" s="8" t="s">
        <v>36</v>
      </c>
      <c r="C35" s="8"/>
      <c r="D35" s="22">
        <f>SUM(D5:D33)</f>
        <v>3486.5753424657528</v>
      </c>
      <c r="E35" s="22">
        <f>SUM(E5:E33)</f>
        <v>4713.333333333333</v>
      </c>
    </row>
    <row r="36" spans="2:5">
      <c r="B36" s="8" t="s">
        <v>39</v>
      </c>
      <c r="C36" s="8"/>
      <c r="D36" s="22">
        <f>D35*0.8</f>
        <v>2789.2602739726026</v>
      </c>
      <c r="E36" s="22">
        <f>E35*0.8</f>
        <v>3770.6666666666665</v>
      </c>
    </row>
    <row r="37" spans="2:5">
      <c r="B37" s="8" t="s">
        <v>57</v>
      </c>
      <c r="C37" s="8"/>
      <c r="D37" s="22">
        <f>D36/4</f>
        <v>697.31506849315065</v>
      </c>
      <c r="E37" s="22">
        <f>E36/4</f>
        <v>942.66666666666663</v>
      </c>
    </row>
    <row r="38" spans="2:5">
      <c r="D38" s="4"/>
      <c r="E38" s="4"/>
    </row>
    <row r="39" spans="2:5">
      <c r="B39" s="8" t="s">
        <v>40</v>
      </c>
      <c r="C39" s="8"/>
      <c r="D39" s="8" t="s">
        <v>41</v>
      </c>
      <c r="E39" s="22">
        <v>1000</v>
      </c>
    </row>
    <row r="40" spans="2:5">
      <c r="B40" s="8" t="s">
        <v>40</v>
      </c>
      <c r="C40" s="8"/>
      <c r="D40" s="8" t="s">
        <v>42</v>
      </c>
      <c r="E40" s="8" t="s">
        <v>43</v>
      </c>
    </row>
    <row r="41" spans="2:5" ht="25.5">
      <c r="B41" s="7" t="s">
        <v>50</v>
      </c>
      <c r="C41" s="8"/>
      <c r="D41" s="8">
        <f>1050*1.15</f>
        <v>1207.5</v>
      </c>
      <c r="E41" s="8">
        <f>1500*1.15</f>
        <v>1724.9999999999998</v>
      </c>
    </row>
    <row r="42" spans="2:5">
      <c r="B42" s="6"/>
    </row>
    <row r="43" spans="2:5">
      <c r="B43" s="7" t="s">
        <v>44</v>
      </c>
      <c r="C43" s="8">
        <v>1</v>
      </c>
      <c r="D43" s="8" t="s">
        <v>45</v>
      </c>
      <c r="E43" s="8" t="s">
        <v>47</v>
      </c>
    </row>
    <row r="44" spans="2:5">
      <c r="B44" s="7"/>
      <c r="C44" s="8">
        <v>2</v>
      </c>
      <c r="D44" s="8" t="s">
        <v>46</v>
      </c>
      <c r="E44" s="8" t="s">
        <v>48</v>
      </c>
    </row>
    <row r="45" spans="2:5">
      <c r="B45" s="6"/>
    </row>
    <row r="46" spans="2:5">
      <c r="B46" s="7" t="s">
        <v>49</v>
      </c>
      <c r="C46" s="8">
        <v>1</v>
      </c>
      <c r="D46" s="8" t="s">
        <v>51</v>
      </c>
      <c r="E46" s="8" t="s">
        <v>53</v>
      </c>
    </row>
    <row r="47" spans="2:5">
      <c r="B47" s="7"/>
      <c r="C47" s="8">
        <v>2</v>
      </c>
      <c r="D47" s="8" t="s">
        <v>51</v>
      </c>
      <c r="E47" s="8" t="s">
        <v>53</v>
      </c>
    </row>
    <row r="48" spans="2:5">
      <c r="B48" s="6"/>
    </row>
    <row r="49" spans="2:5">
      <c r="B49" s="6"/>
    </row>
    <row r="50" spans="2:5" ht="13.5" thickBot="1"/>
    <row r="51" spans="2:5" ht="13.5" thickBot="1">
      <c r="B51" s="12" t="s">
        <v>37</v>
      </c>
      <c r="C51" s="13"/>
      <c r="D51" s="13">
        <v>250</v>
      </c>
      <c r="E51" s="14">
        <v>340</v>
      </c>
    </row>
    <row r="52" spans="2:5" ht="13.5" thickBot="1">
      <c r="B52" s="9" t="s">
        <v>38</v>
      </c>
      <c r="C52" s="10"/>
      <c r="D52" s="10">
        <f>D51*0.8</f>
        <v>200</v>
      </c>
      <c r="E52" s="11">
        <f>E51*0.8</f>
        <v>272</v>
      </c>
    </row>
    <row r="65" s="5" customFormat="1"/>
    <row r="66" s="5" customFormat="1"/>
    <row r="67" s="5" customFormat="1"/>
  </sheetData>
  <mergeCells count="1">
    <mergeCell ref="D3:E3"/>
  </mergeCells>
  <phoneticPr fontId="1" type="noConversion"/>
  <printOptions horizontalCentered="1" verticalCentered="1"/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2"/>
  <sheetViews>
    <sheetView workbookViewId="0">
      <selection activeCell="H47" sqref="H46:H47"/>
    </sheetView>
  </sheetViews>
  <sheetFormatPr defaultColWidth="9" defaultRowHeight="12.75"/>
  <cols>
    <col min="1" max="1" width="9" style="2"/>
    <col min="2" max="2" width="33.5703125" style="2" customWidth="1"/>
    <col min="3" max="4" width="17.140625" style="2" customWidth="1"/>
    <col min="5" max="5" width="20" style="2" customWidth="1"/>
    <col min="6" max="16384" width="9" style="2"/>
  </cols>
  <sheetData>
    <row r="1" spans="2:5">
      <c r="B1" s="1"/>
      <c r="C1" s="1" t="s">
        <v>14</v>
      </c>
      <c r="D1" s="1"/>
      <c r="E1" s="1"/>
    </row>
    <row r="2" spans="2:5">
      <c r="B2" s="1"/>
      <c r="C2" s="3" t="s">
        <v>2</v>
      </c>
      <c r="D2" s="3"/>
      <c r="E2" s="3"/>
    </row>
    <row r="3" spans="2:5" ht="15">
      <c r="B3" s="15"/>
      <c r="C3" s="15"/>
      <c r="D3" s="16" t="s">
        <v>35</v>
      </c>
      <c r="E3" s="17"/>
    </row>
    <row r="4" spans="2:5">
      <c r="B4" s="15" t="s">
        <v>29</v>
      </c>
      <c r="C4" s="15"/>
      <c r="D4" s="8" t="s">
        <v>34</v>
      </c>
      <c r="E4" s="15" t="s">
        <v>52</v>
      </c>
    </row>
    <row r="5" spans="2:5">
      <c r="B5" s="15" t="s">
        <v>15</v>
      </c>
      <c r="C5" s="18">
        <v>24261</v>
      </c>
      <c r="D5" s="18">
        <f>C5/365</f>
        <v>66.468493150684935</v>
      </c>
      <c r="E5" s="18">
        <f>C5/270</f>
        <v>89.855555555555554</v>
      </c>
    </row>
    <row r="6" spans="2:5">
      <c r="B6" s="15" t="s">
        <v>16</v>
      </c>
      <c r="C6" s="18">
        <v>10505</v>
      </c>
      <c r="D6" s="18">
        <f t="shared" ref="D6:D33" si="0">C6/365</f>
        <v>28.780821917808218</v>
      </c>
      <c r="E6" s="18">
        <f t="shared" ref="E6:E33" si="1">C6/270</f>
        <v>38.907407407407405</v>
      </c>
    </row>
    <row r="7" spans="2:5">
      <c r="B7" s="19" t="s">
        <v>3</v>
      </c>
      <c r="C7" s="18">
        <v>8833</v>
      </c>
      <c r="D7" s="18">
        <f t="shared" si="0"/>
        <v>24.2</v>
      </c>
      <c r="E7" s="18">
        <f t="shared" si="1"/>
        <v>32.714814814814815</v>
      </c>
    </row>
    <row r="8" spans="2:5">
      <c r="B8" s="15" t="s">
        <v>17</v>
      </c>
      <c r="C8" s="18">
        <v>24375</v>
      </c>
      <c r="D8" s="18">
        <f t="shared" si="0"/>
        <v>66.780821917808225</v>
      </c>
      <c r="E8" s="18">
        <f t="shared" si="1"/>
        <v>90.277777777777771</v>
      </c>
    </row>
    <row r="9" spans="2:5">
      <c r="B9" s="19" t="s">
        <v>4</v>
      </c>
      <c r="C9" s="18">
        <v>1763</v>
      </c>
      <c r="D9" s="18">
        <f t="shared" si="0"/>
        <v>4.8301369863013699</v>
      </c>
      <c r="E9" s="18">
        <f t="shared" si="1"/>
        <v>6.5296296296296292</v>
      </c>
    </row>
    <row r="10" spans="2:5">
      <c r="B10" s="15" t="s">
        <v>18</v>
      </c>
      <c r="C10" s="18">
        <v>18163</v>
      </c>
      <c r="D10" s="18">
        <f t="shared" si="0"/>
        <v>49.761643835616439</v>
      </c>
      <c r="E10" s="18">
        <f t="shared" si="1"/>
        <v>67.270370370370372</v>
      </c>
    </row>
    <row r="11" spans="2:5">
      <c r="B11" s="15" t="s">
        <v>19</v>
      </c>
      <c r="C11" s="18">
        <v>2205</v>
      </c>
      <c r="D11" s="18">
        <f t="shared" si="0"/>
        <v>6.0410958904109586</v>
      </c>
      <c r="E11" s="18">
        <f t="shared" si="1"/>
        <v>8.1666666666666661</v>
      </c>
    </row>
    <row r="12" spans="2:5">
      <c r="B12" s="19" t="s">
        <v>5</v>
      </c>
      <c r="C12" s="18">
        <v>11588</v>
      </c>
      <c r="D12" s="18">
        <f t="shared" si="0"/>
        <v>31.747945205479454</v>
      </c>
      <c r="E12" s="18">
        <f t="shared" si="1"/>
        <v>42.918518518518518</v>
      </c>
    </row>
    <row r="13" spans="2:5">
      <c r="B13" s="15" t="s">
        <v>20</v>
      </c>
      <c r="C13" s="18">
        <v>17056</v>
      </c>
      <c r="D13" s="18">
        <f t="shared" si="0"/>
        <v>46.728767123287675</v>
      </c>
      <c r="E13" s="18">
        <f t="shared" si="1"/>
        <v>63.170370370370371</v>
      </c>
    </row>
    <row r="14" spans="2:5">
      <c r="B14" s="19" t="s">
        <v>6</v>
      </c>
      <c r="C14" s="18">
        <v>7242</v>
      </c>
      <c r="D14" s="18">
        <f t="shared" si="0"/>
        <v>19.841095890410958</v>
      </c>
      <c r="E14" s="18">
        <f t="shared" si="1"/>
        <v>26.822222222222223</v>
      </c>
    </row>
    <row r="15" spans="2:5">
      <c r="B15" s="15" t="s">
        <v>21</v>
      </c>
      <c r="C15" s="18">
        <v>14000</v>
      </c>
      <c r="D15" s="18">
        <f t="shared" si="0"/>
        <v>38.356164383561641</v>
      </c>
      <c r="E15" s="18">
        <f t="shared" si="1"/>
        <v>51.851851851851855</v>
      </c>
    </row>
    <row r="16" spans="2:5">
      <c r="B16" s="15" t="s">
        <v>22</v>
      </c>
      <c r="C16" s="18">
        <v>1870</v>
      </c>
      <c r="D16" s="18">
        <f t="shared" si="0"/>
        <v>5.1232876712328768</v>
      </c>
      <c r="E16" s="18">
        <f t="shared" si="1"/>
        <v>6.9259259259259256</v>
      </c>
    </row>
    <row r="17" spans="2:5">
      <c r="B17" s="19" t="s">
        <v>7</v>
      </c>
      <c r="C17" s="18">
        <v>26630</v>
      </c>
      <c r="D17" s="18">
        <f t="shared" si="0"/>
        <v>72.958904109589042</v>
      </c>
      <c r="E17" s="18">
        <f t="shared" si="1"/>
        <v>98.629629629629633</v>
      </c>
    </row>
    <row r="18" spans="2:5">
      <c r="B18" s="19" t="s">
        <v>8</v>
      </c>
      <c r="C18" s="18">
        <v>5754</v>
      </c>
      <c r="D18" s="18">
        <f t="shared" si="0"/>
        <v>15.764383561643836</v>
      </c>
      <c r="E18" s="18">
        <f t="shared" si="1"/>
        <v>21.31111111111111</v>
      </c>
    </row>
    <row r="19" spans="2:5">
      <c r="B19" s="19" t="s">
        <v>9</v>
      </c>
      <c r="C19" s="18">
        <v>26621</v>
      </c>
      <c r="D19" s="18">
        <f t="shared" si="0"/>
        <v>72.93424657534247</v>
      </c>
      <c r="E19" s="18">
        <f t="shared" si="1"/>
        <v>98.596296296296302</v>
      </c>
    </row>
    <row r="20" spans="2:5">
      <c r="B20" s="19" t="s">
        <v>10</v>
      </c>
      <c r="C20" s="18">
        <v>24833</v>
      </c>
      <c r="D20" s="18">
        <f t="shared" si="0"/>
        <v>68.035616438356158</v>
      </c>
      <c r="E20" s="18">
        <f t="shared" si="1"/>
        <v>91.974074074074068</v>
      </c>
    </row>
    <row r="21" spans="2:5">
      <c r="B21" s="15" t="s">
        <v>23</v>
      </c>
      <c r="C21" s="18">
        <v>1472</v>
      </c>
      <c r="D21" s="31">
        <f t="shared" si="0"/>
        <v>4.0328767123287674</v>
      </c>
      <c r="E21" s="31">
        <f t="shared" si="1"/>
        <v>5.4518518518518517</v>
      </c>
    </row>
    <row r="22" spans="2:5">
      <c r="B22" s="19" t="s">
        <v>11</v>
      </c>
      <c r="C22" s="18">
        <v>4605</v>
      </c>
      <c r="D22" s="18">
        <f t="shared" si="0"/>
        <v>12.616438356164384</v>
      </c>
      <c r="E22" s="18">
        <f t="shared" si="1"/>
        <v>17.055555555555557</v>
      </c>
    </row>
    <row r="23" spans="2:5">
      <c r="B23" s="19" t="s">
        <v>12</v>
      </c>
      <c r="C23" s="18">
        <v>2582</v>
      </c>
      <c r="D23" s="30">
        <f t="shared" si="0"/>
        <v>7.0739726027397261</v>
      </c>
      <c r="E23" s="30">
        <f t="shared" si="1"/>
        <v>9.5629629629629633</v>
      </c>
    </row>
    <row r="24" spans="2:5">
      <c r="B24" s="15" t="s">
        <v>24</v>
      </c>
      <c r="C24" s="21"/>
      <c r="D24" s="18">
        <f t="shared" si="0"/>
        <v>0</v>
      </c>
      <c r="E24" s="18">
        <f t="shared" si="1"/>
        <v>0</v>
      </c>
    </row>
    <row r="25" spans="2:5">
      <c r="B25" s="15" t="s">
        <v>25</v>
      </c>
      <c r="C25" s="21"/>
      <c r="D25" s="18">
        <f t="shared" si="0"/>
        <v>0</v>
      </c>
      <c r="E25" s="18">
        <f t="shared" si="1"/>
        <v>0</v>
      </c>
    </row>
    <row r="26" spans="2:5">
      <c r="B26" s="15" t="s">
        <v>26</v>
      </c>
      <c r="C26" s="21"/>
      <c r="D26" s="18">
        <f t="shared" si="0"/>
        <v>0</v>
      </c>
      <c r="E26" s="18">
        <f t="shared" si="1"/>
        <v>0</v>
      </c>
    </row>
    <row r="27" spans="2:5">
      <c r="B27" s="15" t="s">
        <v>27</v>
      </c>
      <c r="C27" s="18">
        <v>7722</v>
      </c>
      <c r="D27" s="18">
        <f t="shared" si="0"/>
        <v>21.156164383561645</v>
      </c>
      <c r="E27" s="18">
        <f t="shared" si="1"/>
        <v>28.6</v>
      </c>
    </row>
    <row r="28" spans="2:5">
      <c r="B28" s="19" t="s">
        <v>13</v>
      </c>
      <c r="C28" s="18">
        <v>5667</v>
      </c>
      <c r="D28" s="18">
        <f t="shared" si="0"/>
        <v>15.526027397260274</v>
      </c>
      <c r="E28" s="18">
        <f t="shared" si="1"/>
        <v>20.988888888888887</v>
      </c>
    </row>
    <row r="29" spans="2:5">
      <c r="B29" s="8" t="s">
        <v>0</v>
      </c>
      <c r="C29" s="22">
        <v>6000</v>
      </c>
      <c r="D29" s="18">
        <f t="shared" si="0"/>
        <v>16.438356164383563</v>
      </c>
      <c r="E29" s="18">
        <f t="shared" si="1"/>
        <v>22.222222222222221</v>
      </c>
    </row>
    <row r="30" spans="2:5" customFormat="1" ht="15">
      <c r="B30" s="23" t="s">
        <v>30</v>
      </c>
      <c r="C30" s="24"/>
      <c r="D30" s="18">
        <f t="shared" si="0"/>
        <v>0</v>
      </c>
      <c r="E30" s="18">
        <f t="shared" si="1"/>
        <v>0</v>
      </c>
    </row>
    <row r="31" spans="2:5" customFormat="1" ht="15">
      <c r="B31" s="23" t="s">
        <v>31</v>
      </c>
      <c r="C31" s="25">
        <v>9900</v>
      </c>
      <c r="D31" s="18">
        <f t="shared" si="0"/>
        <v>27.123287671232877</v>
      </c>
      <c r="E31" s="18">
        <f t="shared" si="1"/>
        <v>36.666666666666664</v>
      </c>
    </row>
    <row r="32" spans="2:5" customFormat="1" ht="15">
      <c r="B32" s="23" t="s">
        <v>32</v>
      </c>
      <c r="C32" s="25">
        <v>4541</v>
      </c>
      <c r="D32" s="18">
        <f t="shared" si="0"/>
        <v>12.441095890410958</v>
      </c>
      <c r="E32" s="18">
        <f t="shared" si="1"/>
        <v>16.81851851851852</v>
      </c>
    </row>
    <row r="33" spans="2:5" customFormat="1" ht="15">
      <c r="B33" s="26" t="s">
        <v>33</v>
      </c>
      <c r="C33" s="25">
        <v>5780</v>
      </c>
      <c r="D33" s="18">
        <f t="shared" si="0"/>
        <v>15.835616438356164</v>
      </c>
      <c r="E33" s="18">
        <f t="shared" si="1"/>
        <v>21.407407407407408</v>
      </c>
    </row>
    <row r="34" spans="2:5">
      <c r="B34" s="27"/>
      <c r="C34" s="28"/>
      <c r="D34" s="29"/>
      <c r="E34" s="29"/>
    </row>
    <row r="35" spans="2:5">
      <c r="B35" s="8" t="s">
        <v>36</v>
      </c>
      <c r="C35" s="8"/>
      <c r="D35" s="22">
        <f>SUM(D5:D33)</f>
        <v>750.59726027397255</v>
      </c>
      <c r="E35" s="22">
        <f>SUM(E5:E33)</f>
        <v>1014.6962962962964</v>
      </c>
    </row>
    <row r="36" spans="2:5">
      <c r="B36" s="8" t="s">
        <v>39</v>
      </c>
      <c r="C36" s="8"/>
      <c r="D36" s="22">
        <f>D35*0.8</f>
        <v>600.47780821917809</v>
      </c>
      <c r="E36" s="22">
        <f>E35*0.8</f>
        <v>811.75703703703721</v>
      </c>
    </row>
    <row r="37" spans="2:5">
      <c r="B37" s="8" t="s">
        <v>56</v>
      </c>
      <c r="C37" s="8"/>
      <c r="D37" s="22">
        <f>D36/4</f>
        <v>150.11945205479452</v>
      </c>
      <c r="E37" s="22">
        <f>E36/4</f>
        <v>202.9392592592593</v>
      </c>
    </row>
    <row r="38" spans="2:5">
      <c r="D38" s="4"/>
      <c r="E38" s="4"/>
    </row>
    <row r="39" spans="2:5">
      <c r="B39" s="8" t="s">
        <v>40</v>
      </c>
      <c r="C39" s="8"/>
      <c r="D39" s="8">
        <v>200</v>
      </c>
      <c r="E39" s="22" t="s">
        <v>54</v>
      </c>
    </row>
    <row r="40" spans="2:5">
      <c r="B40" s="8" t="s">
        <v>40</v>
      </c>
      <c r="C40" s="8"/>
      <c r="D40" s="8">
        <v>100</v>
      </c>
      <c r="E40" s="8" t="s">
        <v>55</v>
      </c>
    </row>
    <row r="41" spans="2:5">
      <c r="B41" s="6"/>
    </row>
    <row r="42" spans="2:5">
      <c r="B42" s="7" t="s">
        <v>44</v>
      </c>
      <c r="C42" s="8">
        <v>1</v>
      </c>
      <c r="D42" s="8" t="s">
        <v>59</v>
      </c>
      <c r="E42" s="8" t="s">
        <v>59</v>
      </c>
    </row>
    <row r="43" spans="2:5">
      <c r="B43" s="7"/>
      <c r="C43" s="8">
        <v>2</v>
      </c>
      <c r="D43" s="8" t="s">
        <v>58</v>
      </c>
      <c r="E43" s="8" t="s">
        <v>58</v>
      </c>
    </row>
    <row r="44" spans="2:5">
      <c r="B44" s="6"/>
    </row>
    <row r="45" spans="2:5" s="5" customFormat="1" ht="13.5" thickBot="1">
      <c r="B45" s="2"/>
      <c r="C45" s="2"/>
      <c r="D45" s="2"/>
      <c r="E45" s="2"/>
    </row>
    <row r="46" spans="2:5" s="5" customFormat="1" ht="13.5" thickBot="1">
      <c r="B46" s="12" t="s">
        <v>37</v>
      </c>
      <c r="C46" s="13"/>
      <c r="D46" s="13">
        <v>75</v>
      </c>
      <c r="E46" s="14">
        <v>95</v>
      </c>
    </row>
    <row r="47" spans="2:5" s="5" customFormat="1" ht="13.5" thickBot="1">
      <c r="B47" s="9" t="s">
        <v>38</v>
      </c>
      <c r="C47" s="10"/>
      <c r="D47" s="10">
        <f>D46*0.8</f>
        <v>60</v>
      </c>
      <c r="E47" s="11">
        <f>E46*0.8</f>
        <v>76</v>
      </c>
    </row>
    <row r="60" spans="2:5">
      <c r="B60" s="5"/>
      <c r="C60" s="5"/>
      <c r="D60" s="5"/>
      <c r="E60" s="5"/>
    </row>
    <row r="61" spans="2:5">
      <c r="B61" s="5"/>
      <c r="C61" s="5"/>
      <c r="D61" s="5"/>
      <c r="E61" s="5"/>
    </row>
    <row r="62" spans="2:5">
      <c r="B62" s="5"/>
      <c r="C62" s="5"/>
      <c r="D62" s="5"/>
      <c r="E62" s="5"/>
    </row>
  </sheetData>
  <mergeCells count="1"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2"/>
  <sheetViews>
    <sheetView tabSelected="1" workbookViewId="0">
      <selection activeCell="D18" sqref="D18"/>
    </sheetView>
  </sheetViews>
  <sheetFormatPr defaultColWidth="9" defaultRowHeight="12.75"/>
  <cols>
    <col min="1" max="1" width="9" style="2"/>
    <col min="2" max="2" width="33.5703125" style="2" customWidth="1"/>
    <col min="3" max="4" width="17.140625" style="2" customWidth="1"/>
    <col min="5" max="5" width="20" style="2" customWidth="1"/>
    <col min="6" max="16384" width="9" style="2"/>
  </cols>
  <sheetData>
    <row r="1" spans="2:5">
      <c r="B1" s="1"/>
      <c r="C1" s="1" t="s">
        <v>14</v>
      </c>
      <c r="D1" s="1"/>
      <c r="E1" s="1"/>
    </row>
    <row r="2" spans="2:5">
      <c r="B2" s="1"/>
      <c r="C2" s="3" t="s">
        <v>28</v>
      </c>
      <c r="D2" s="3"/>
      <c r="E2" s="3"/>
    </row>
    <row r="3" spans="2:5" ht="15">
      <c r="B3" s="15"/>
      <c r="C3" s="32"/>
      <c r="D3" s="16" t="s">
        <v>35</v>
      </c>
      <c r="E3" s="17"/>
    </row>
    <row r="4" spans="2:5">
      <c r="B4" s="15" t="s">
        <v>29</v>
      </c>
      <c r="C4" s="15"/>
      <c r="D4" s="8" t="s">
        <v>34</v>
      </c>
      <c r="E4" s="15" t="s">
        <v>52</v>
      </c>
    </row>
    <row r="5" spans="2:5">
      <c r="B5" s="15" t="s">
        <v>15</v>
      </c>
      <c r="C5" s="18">
        <v>9736</v>
      </c>
      <c r="D5" s="18">
        <f>C5/365</f>
        <v>26.673972602739727</v>
      </c>
      <c r="E5" s="18">
        <f>C5/270</f>
        <v>36.059259259259257</v>
      </c>
    </row>
    <row r="6" spans="2:5">
      <c r="B6" s="15" t="s">
        <v>16</v>
      </c>
      <c r="C6" s="18">
        <v>3392</v>
      </c>
      <c r="D6" s="18">
        <f t="shared" ref="D6:D33" si="0">C6/365</f>
        <v>9.293150684931506</v>
      </c>
      <c r="E6" s="18">
        <f t="shared" ref="E6:E33" si="1">C6/270</f>
        <v>12.562962962962963</v>
      </c>
    </row>
    <row r="7" spans="2:5">
      <c r="B7" s="19" t="s">
        <v>3</v>
      </c>
      <c r="C7" s="18">
        <v>2301</v>
      </c>
      <c r="D7" s="18">
        <f t="shared" si="0"/>
        <v>6.3041095890410963</v>
      </c>
      <c r="E7" s="18">
        <f t="shared" si="1"/>
        <v>8.5222222222222221</v>
      </c>
    </row>
    <row r="8" spans="2:5">
      <c r="B8" s="15" t="s">
        <v>17</v>
      </c>
      <c r="C8" s="18">
        <v>9736</v>
      </c>
      <c r="D8" s="18">
        <f t="shared" si="0"/>
        <v>26.673972602739727</v>
      </c>
      <c r="E8" s="18">
        <f t="shared" si="1"/>
        <v>36.059259259259257</v>
      </c>
    </row>
    <row r="9" spans="2:5">
      <c r="B9" s="19" t="s">
        <v>4</v>
      </c>
      <c r="C9" s="20">
        <v>108</v>
      </c>
      <c r="D9" s="18">
        <f t="shared" si="0"/>
        <v>0.29589041095890412</v>
      </c>
      <c r="E9" s="18">
        <f t="shared" si="1"/>
        <v>0.4</v>
      </c>
    </row>
    <row r="10" spans="2:5">
      <c r="B10" s="15" t="s">
        <v>18</v>
      </c>
      <c r="C10" s="18">
        <v>3587</v>
      </c>
      <c r="D10" s="18">
        <f t="shared" si="0"/>
        <v>9.8273972602739725</v>
      </c>
      <c r="E10" s="18">
        <f t="shared" si="1"/>
        <v>13.285185185185185</v>
      </c>
    </row>
    <row r="11" spans="2:5">
      <c r="B11" s="15" t="s">
        <v>19</v>
      </c>
      <c r="C11" s="21"/>
      <c r="D11" s="18">
        <f t="shared" si="0"/>
        <v>0</v>
      </c>
      <c r="E11" s="18">
        <f t="shared" si="1"/>
        <v>0</v>
      </c>
    </row>
    <row r="12" spans="2:5">
      <c r="B12" s="19" t="s">
        <v>5</v>
      </c>
      <c r="C12" s="18">
        <v>5169</v>
      </c>
      <c r="D12" s="18">
        <f t="shared" si="0"/>
        <v>14.161643835616438</v>
      </c>
      <c r="E12" s="18">
        <f t="shared" si="1"/>
        <v>19.144444444444446</v>
      </c>
    </row>
    <row r="13" spans="2:5">
      <c r="B13" s="15" t="s">
        <v>20</v>
      </c>
      <c r="C13" s="18">
        <v>2975</v>
      </c>
      <c r="D13" s="18">
        <f t="shared" si="0"/>
        <v>8.1506849315068486</v>
      </c>
      <c r="E13" s="18">
        <f t="shared" si="1"/>
        <v>11.018518518518519</v>
      </c>
    </row>
    <row r="14" spans="2:5">
      <c r="B14" s="19" t="s">
        <v>6</v>
      </c>
      <c r="C14" s="18">
        <v>4551</v>
      </c>
      <c r="D14" s="18">
        <f t="shared" si="0"/>
        <v>12.468493150684932</v>
      </c>
      <c r="E14" s="18">
        <f t="shared" si="1"/>
        <v>16.855555555555554</v>
      </c>
    </row>
    <row r="15" spans="2:5">
      <c r="B15" s="15" t="s">
        <v>21</v>
      </c>
      <c r="C15" s="18">
        <v>2060</v>
      </c>
      <c r="D15" s="18">
        <f t="shared" si="0"/>
        <v>5.6438356164383565</v>
      </c>
      <c r="E15" s="18">
        <f t="shared" si="1"/>
        <v>7.6296296296296298</v>
      </c>
    </row>
    <row r="16" spans="2:5">
      <c r="B16" s="15" t="s">
        <v>22</v>
      </c>
      <c r="C16" s="18">
        <v>2060</v>
      </c>
      <c r="D16" s="18">
        <f t="shared" si="0"/>
        <v>5.6438356164383565</v>
      </c>
      <c r="E16" s="18">
        <f t="shared" si="1"/>
        <v>7.6296296296296298</v>
      </c>
    </row>
    <row r="17" spans="2:5">
      <c r="B17" s="19" t="s">
        <v>7</v>
      </c>
      <c r="C17" s="18">
        <v>9825</v>
      </c>
      <c r="D17" s="18">
        <f t="shared" si="0"/>
        <v>26.917808219178081</v>
      </c>
      <c r="E17" s="18">
        <f t="shared" si="1"/>
        <v>36.388888888888886</v>
      </c>
    </row>
    <row r="18" spans="2:5">
      <c r="B18" s="19" t="s">
        <v>8</v>
      </c>
      <c r="C18" s="18">
        <v>2493</v>
      </c>
      <c r="D18" s="18">
        <f t="shared" si="0"/>
        <v>6.8301369863013699</v>
      </c>
      <c r="E18" s="18">
        <f t="shared" si="1"/>
        <v>9.2333333333333325</v>
      </c>
    </row>
    <row r="19" spans="2:5">
      <c r="B19" s="19" t="s">
        <v>9</v>
      </c>
      <c r="C19" s="18">
        <v>10512</v>
      </c>
      <c r="D19" s="18">
        <f t="shared" si="0"/>
        <v>28.8</v>
      </c>
      <c r="E19" s="18">
        <f t="shared" si="1"/>
        <v>38.93333333333333</v>
      </c>
    </row>
    <row r="20" spans="2:5">
      <c r="B20" s="19" t="s">
        <v>10</v>
      </c>
      <c r="C20" s="18">
        <v>9945</v>
      </c>
      <c r="D20" s="18">
        <f t="shared" si="0"/>
        <v>27.246575342465754</v>
      </c>
      <c r="E20" s="18">
        <f t="shared" si="1"/>
        <v>36.833333333333336</v>
      </c>
    </row>
    <row r="21" spans="2:5">
      <c r="B21" s="15" t="s">
        <v>23</v>
      </c>
      <c r="C21" s="20">
        <v>350</v>
      </c>
      <c r="D21" s="31">
        <f t="shared" si="0"/>
        <v>0.95890410958904104</v>
      </c>
      <c r="E21" s="31">
        <f t="shared" si="1"/>
        <v>1.2962962962962963</v>
      </c>
    </row>
    <row r="22" spans="2:5">
      <c r="B22" s="19" t="s">
        <v>11</v>
      </c>
      <c r="C22" s="18">
        <v>2190</v>
      </c>
      <c r="D22" s="18">
        <f t="shared" si="0"/>
        <v>6</v>
      </c>
      <c r="E22" s="18">
        <f t="shared" si="1"/>
        <v>8.1111111111111107</v>
      </c>
    </row>
    <row r="23" spans="2:5">
      <c r="B23" s="19" t="s">
        <v>12</v>
      </c>
      <c r="C23" s="18">
        <v>2493</v>
      </c>
      <c r="D23" s="30">
        <f t="shared" si="0"/>
        <v>6.8301369863013699</v>
      </c>
      <c r="E23" s="30">
        <f t="shared" si="1"/>
        <v>9.2333333333333325</v>
      </c>
    </row>
    <row r="24" spans="2:5">
      <c r="B24" s="15" t="s">
        <v>24</v>
      </c>
      <c r="C24" s="20">
        <v>200</v>
      </c>
      <c r="D24" s="31">
        <f t="shared" si="0"/>
        <v>0.54794520547945202</v>
      </c>
      <c r="E24" s="31">
        <f t="shared" si="1"/>
        <v>0.7407407407407407</v>
      </c>
    </row>
    <row r="25" spans="2:5">
      <c r="B25" s="15" t="s">
        <v>25</v>
      </c>
      <c r="C25" s="20">
        <v>158</v>
      </c>
      <c r="D25" s="31">
        <f t="shared" si="0"/>
        <v>0.43287671232876712</v>
      </c>
      <c r="E25" s="31">
        <f t="shared" si="1"/>
        <v>0.58518518518518514</v>
      </c>
    </row>
    <row r="26" spans="2:5">
      <c r="B26" s="15" t="s">
        <v>26</v>
      </c>
      <c r="C26" s="18">
        <v>2190</v>
      </c>
      <c r="D26" s="18">
        <f t="shared" si="0"/>
        <v>6</v>
      </c>
      <c r="E26" s="18">
        <f t="shared" si="1"/>
        <v>8.1111111111111107</v>
      </c>
    </row>
    <row r="27" spans="2:5">
      <c r="B27" s="15" t="s">
        <v>27</v>
      </c>
      <c r="C27" s="18">
        <v>4551</v>
      </c>
      <c r="D27" s="18">
        <f t="shared" si="0"/>
        <v>12.468493150684932</v>
      </c>
      <c r="E27" s="18">
        <f t="shared" si="1"/>
        <v>16.855555555555554</v>
      </c>
    </row>
    <row r="28" spans="2:5">
      <c r="B28" s="19" t="s">
        <v>13</v>
      </c>
      <c r="C28" s="18">
        <v>2448</v>
      </c>
      <c r="D28" s="18">
        <f t="shared" si="0"/>
        <v>6.7068493150684931</v>
      </c>
      <c r="E28" s="18">
        <f t="shared" si="1"/>
        <v>9.0666666666666664</v>
      </c>
    </row>
    <row r="29" spans="2:5">
      <c r="B29" s="8" t="s">
        <v>0</v>
      </c>
      <c r="C29" s="22">
        <v>1835</v>
      </c>
      <c r="D29" s="18">
        <f t="shared" si="0"/>
        <v>5.0273972602739727</v>
      </c>
      <c r="E29" s="18">
        <f t="shared" si="1"/>
        <v>6.7962962962962967</v>
      </c>
    </row>
    <row r="30" spans="2:5" customFormat="1" ht="15">
      <c r="B30" s="23" t="s">
        <v>30</v>
      </c>
      <c r="C30" s="33">
        <v>217</v>
      </c>
      <c r="D30" s="31">
        <f t="shared" si="0"/>
        <v>0.59452054794520548</v>
      </c>
      <c r="E30" s="31">
        <f t="shared" si="1"/>
        <v>0.8037037037037037</v>
      </c>
    </row>
    <row r="31" spans="2:5" customFormat="1" ht="15">
      <c r="B31" s="23" t="s">
        <v>31</v>
      </c>
      <c r="C31" s="24"/>
      <c r="D31" s="18">
        <f t="shared" si="0"/>
        <v>0</v>
      </c>
      <c r="E31" s="18">
        <f t="shared" si="1"/>
        <v>0</v>
      </c>
    </row>
    <row r="32" spans="2:5" customFormat="1" ht="15">
      <c r="B32" s="23" t="s">
        <v>32</v>
      </c>
      <c r="C32" s="25">
        <v>2598</v>
      </c>
      <c r="D32" s="31">
        <f t="shared" si="0"/>
        <v>7.117808219178082</v>
      </c>
      <c r="E32" s="31">
        <f t="shared" si="1"/>
        <v>9.6222222222222218</v>
      </c>
    </row>
    <row r="33" spans="2:5" customFormat="1" ht="15">
      <c r="B33" s="26" t="s">
        <v>33</v>
      </c>
      <c r="C33" s="25">
        <v>4032</v>
      </c>
      <c r="D33" s="18">
        <f t="shared" si="0"/>
        <v>11.046575342465754</v>
      </c>
      <c r="E33" s="18">
        <f t="shared" si="1"/>
        <v>14.933333333333334</v>
      </c>
    </row>
    <row r="34" spans="2:5">
      <c r="B34" s="27"/>
      <c r="C34" s="28"/>
      <c r="D34" s="29"/>
      <c r="E34" s="29"/>
    </row>
    <row r="35" spans="2:5">
      <c r="B35" s="8" t="s">
        <v>36</v>
      </c>
      <c r="C35" s="8"/>
      <c r="D35" s="22">
        <f>SUM(D5:D33)</f>
        <v>278.66301369863015</v>
      </c>
      <c r="E35" s="22">
        <f>SUM(E5:E33)</f>
        <v>376.71111111111105</v>
      </c>
    </row>
    <row r="36" spans="2:5">
      <c r="B36" s="8" t="s">
        <v>39</v>
      </c>
      <c r="C36" s="8"/>
      <c r="D36" s="22">
        <f>D35*0.8</f>
        <v>222.93041095890413</v>
      </c>
      <c r="E36" s="22">
        <f>E35*0.8</f>
        <v>301.36888888888888</v>
      </c>
    </row>
    <row r="37" spans="2:5">
      <c r="B37" s="8" t="s">
        <v>56</v>
      </c>
      <c r="C37" s="8"/>
      <c r="D37" s="22">
        <f>D36/4</f>
        <v>55.732602739726033</v>
      </c>
      <c r="E37" s="22">
        <f>E36/4</f>
        <v>75.342222222222219</v>
      </c>
    </row>
    <row r="38" spans="2:5">
      <c r="D38" s="4"/>
      <c r="E38" s="4"/>
    </row>
    <row r="39" spans="2:5">
      <c r="B39" s="8" t="s">
        <v>40</v>
      </c>
      <c r="C39" s="8"/>
      <c r="D39" s="8">
        <v>100</v>
      </c>
      <c r="E39" s="22">
        <v>100</v>
      </c>
    </row>
    <row r="40" spans="2:5">
      <c r="B40" s="8" t="s">
        <v>40</v>
      </c>
      <c r="C40" s="8"/>
      <c r="D40" s="8">
        <v>100</v>
      </c>
      <c r="E40" s="8">
        <v>100</v>
      </c>
    </row>
    <row r="41" spans="2:5">
      <c r="B41" s="6"/>
    </row>
    <row r="42" spans="2:5">
      <c r="B42" s="7" t="s">
        <v>44</v>
      </c>
      <c r="C42" s="8">
        <v>1</v>
      </c>
      <c r="D42" s="8" t="s">
        <v>58</v>
      </c>
      <c r="E42" s="8" t="s">
        <v>58</v>
      </c>
    </row>
    <row r="43" spans="2:5">
      <c r="B43" s="7"/>
      <c r="C43" s="8">
        <v>2</v>
      </c>
      <c r="D43" s="8" t="s">
        <v>58</v>
      </c>
      <c r="E43" s="8" t="s">
        <v>58</v>
      </c>
    </row>
    <row r="44" spans="2:5">
      <c r="B44" s="6"/>
    </row>
    <row r="45" spans="2:5" ht="13.5" thickBot="1"/>
    <row r="46" spans="2:5" ht="13.5" thickBot="1">
      <c r="B46" s="12" t="s">
        <v>37</v>
      </c>
      <c r="C46" s="13"/>
      <c r="D46" s="13">
        <v>75</v>
      </c>
      <c r="E46" s="14">
        <v>95</v>
      </c>
    </row>
    <row r="47" spans="2:5" ht="13.5" thickBot="1">
      <c r="B47" s="9" t="s">
        <v>38</v>
      </c>
      <c r="C47" s="10"/>
      <c r="D47" s="10">
        <f>D46*0.8</f>
        <v>60</v>
      </c>
      <c r="E47" s="11">
        <f>E46*0.8</f>
        <v>76</v>
      </c>
    </row>
    <row r="49" spans="4:5" s="5" customFormat="1">
      <c r="D49" s="2"/>
      <c r="E49" s="2"/>
    </row>
    <row r="50" spans="4:5" s="5" customFormat="1">
      <c r="D50" s="2"/>
      <c r="E50" s="2"/>
    </row>
    <row r="51" spans="4:5" s="5" customFormat="1">
      <c r="D51" s="2"/>
      <c r="E51" s="2"/>
    </row>
    <row r="60" spans="4:5">
      <c r="D60" s="5"/>
      <c r="E60" s="5"/>
    </row>
    <row r="61" spans="4:5">
      <c r="D61" s="5"/>
      <c r="E61" s="5"/>
    </row>
    <row r="62" spans="4:5">
      <c r="D62" s="5"/>
      <c r="E62" s="5"/>
    </row>
  </sheetData>
  <mergeCells count="1"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ΣΙΣΜΑΝΟΓΛΕΙΟ</vt:lpstr>
      <vt:lpstr>Α. ΦΛΕΜΙΓΚ</vt:lpstr>
      <vt:lpstr>ΠΑΙΔΩΝ ΠΕΝΤΕΛΗΣ</vt:lpstr>
      <vt:lpstr>ΣΙΣΜΑΝΟΓΛΕΙΟ!Print_Area</vt:lpstr>
    </vt:vector>
  </TitlesOfParts>
  <Company>Wondershare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Wondershare_PDF_Convertor</dc:creator>
  <cp:lastModifiedBy>User</cp:lastModifiedBy>
  <cp:lastPrinted>2016-11-10T11:41:30Z</cp:lastPrinted>
  <dcterms:created xsi:type="dcterms:W3CDTF">2011-06-22T11:27:57Z</dcterms:created>
  <dcterms:modified xsi:type="dcterms:W3CDTF">2016-11-10T11:54:30Z</dcterms:modified>
</cp:coreProperties>
</file>